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7"/>
  <c r="N37"/>
  <c r="E37"/>
  <c r="O37"/>
  <c r="F37"/>
  <c r="P37"/>
  <c r="D37"/>
  <c r="R17"/>
  <c r="N17"/>
  <c r="E17"/>
  <c r="O17"/>
  <c r="F17"/>
  <c r="P17"/>
  <c r="D1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2"/>
  <c r="I31" s="1"/>
  <c r="S31" s="1"/>
  <c r="H17"/>
  <c r="I16" s="1"/>
  <c r="S16" s="1"/>
  <c r="H37"/>
  <c r="I36" s="1"/>
  <c r="S36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<sst xmlns="http://schemas.openxmlformats.org/spreadsheetml/2006/main" count="114" uniqueCount="71">
  <si>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</si>
  <si>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</si>
  <si>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</si>
  <si>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Blansko</t>
  </si>
  <si>
    <t>Datum:  </t>
  </si>
  <si>
    <t>2.12.2023</t>
  </si>
  <si>
    <t>Domácí</t>
  </si>
  <si>
    <t xml:space="preserve">KK Blansko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</si>
  <si>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</si>
  <si>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</si>
  <si>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</si>
  <si>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</si>
  <si>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</si>
  <si>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</si>
  <si>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</si>
  <si>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</si>
  <si>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</si>
  <si>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</si>
  <si>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</si>
  <si>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</si>
  <si>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</si>
  <si>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</si>
  <si>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Buřil</t>
  </si>
  <si>
    <t>Jakub</t>
  </si>
  <si>
    <t>Václav</t>
  </si>
  <si>
    <t>Lukáč</t>
  </si>
  <si>
    <t>Seniura</t>
  </si>
  <si>
    <t>Otakar</t>
  </si>
  <si>
    <t>Čihák</t>
  </si>
  <si>
    <t>Roman</t>
  </si>
  <si>
    <t>Martin</t>
  </si>
  <si>
    <t>Havíř</t>
  </si>
  <si>
    <t>Šmejda</t>
  </si>
  <si>
    <t>Petr</t>
  </si>
  <si>
    <t>Jaroslav</t>
  </si>
  <si>
    <t>Kotlán</t>
  </si>
  <si>
    <t>Hrubý</t>
  </si>
  <si>
    <t>Josef</t>
  </si>
  <si>
    <t>Tomáš</t>
  </si>
  <si>
    <t>Sehnal</t>
  </si>
  <si>
    <t>Kindl</t>
  </si>
  <si>
    <t>Celkový výkon družstva  </t>
  </si>
  <si>
    <t>Vedoucí družstva         Jméno:</t>
  </si>
  <si>
    <t>Petr Havíř</t>
  </si>
  <si>
    <t>Bodový zisk</t>
  </si>
  <si>
    <t xml:space="preserve">Jakub Seniura  </t>
  </si>
  <si>
    <t>Podpis:</t>
  </si>
  <si>
    <t>Rozhodčí</t>
  </si>
  <si>
    <t>Jméno:</t>
  </si>
  <si>
    <t>Jindřiška Klimešová, Jan Šmerda</t>
  </si>
  <si>
    <t>Číslo průkazu:</t>
  </si>
  <si>
    <t>II/0432, II/0454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</si>
  <si>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</si>
  <si>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</si>
  <si>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</si>
  <si>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</si>
  <si>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</si>
  <si>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</si>
  <si>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</si>
  <si>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</si>
  <si>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</si>
  <si>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</si>
  <si>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</si>
  <si>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</si>
  <si>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</si>
  <si>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</si>
  <si>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</si>
  <si>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</si>
  <si>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</si>
  <si>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</si>
  <si>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2.12.2023 Jindřiška Klimešová,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</si>
</sst>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34</v>
      </c>
      <c r="F8" s="12">
        <v>2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35</v>
      </c>
      <c r="P8" s="12">
        <v>3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45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42</v>
      </c>
      <c r="P9" s="18">
        <v>4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41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99</v>
      </c>
      <c r="O10" s="18">
        <v>36</v>
      </c>
      <c r="P10" s="18">
        <v>3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45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31</v>
      </c>
      <c r="P11" s="23">
        <v>2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400</v>
      </c>
      <c r="E12" s="28">
        <f>IF(ISNUMBER($G12),SUM(E8:E11),"")</f>
        <v>165</v>
      </c>
      <c r="F12" s="28">
        <f>IF(ISNUMBER($G12),SUM(F8:F11),"")</f>
        <v>4</v>
      </c>
      <c r="G12" s="29">
        <f>IF(SUM($G8:$G11)+SUM($Q8:$Q11)&gt;0,SUM(G8:G11),"")</f>
        <v>565</v>
      </c>
      <c r="H12" s="27">
        <f>IF(ISNUMBER($G12),SUM(H8:H11),"")</f>
        <v>3</v>
      </c>
      <c r="I12" s="99"/>
      <c r="K12" s="96">
        <v>24220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144</v>
      </c>
      <c r="P12" s="28">
        <f>IF(ISNUMBER($G12),SUM(P8:P11),"")</f>
        <v>12</v>
      </c>
      <c r="Q12" s="29">
        <f>IF(SUM($G8:$G11)+SUM($Q8:$Q11)&gt;0,SUM(Q8:Q11),"")</f>
        <v>509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27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53</v>
      </c>
      <c r="P13" s="12">
        <v>2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43</v>
      </c>
      <c r="F14" s="18">
        <v>2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4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40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107</v>
      </c>
      <c r="O15" s="18">
        <v>35</v>
      </c>
      <c r="P15" s="18">
        <v>3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42</v>
      </c>
      <c r="F16" s="23">
        <v>2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43</v>
      </c>
      <c r="P16" s="23">
        <v>3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19641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152</v>
      </c>
      <c r="F17" s="28">
        <f>IF(ISNUMBER($G17),SUM(F13:F16),"")</f>
        <v>6</v>
      </c>
      <c r="G17" s="29">
        <f>IF(SUM($G13:$G16)+SUM($Q13:$Q16)&gt;0,SUM(G13:G16),"")</f>
        <v>536</v>
      </c>
      <c r="H17" s="27">
        <f>IF(ISNUMBER($G17),SUM(H13:H16),"")</f>
        <v>2</v>
      </c>
      <c r="I17" s="99"/>
      <c r="K17" s="96">
        <v>14807</v>
      </c>
      <c r="L17" s="97"/>
      <c r="M17" s="26" t="s">
        <v>18</v>
      </c>
      <c r="N17" s="27">
        <f>IF(ISNUMBER($G17),SUM(N13:N16),"")</f>
        <v>392</v>
      </c>
      <c r="O17" s="28">
        <f>IF(ISNUMBER($G17),SUM(O13:O16),"")</f>
        <v>166</v>
      </c>
      <c r="P17" s="28">
        <f>IF(ISNUMBER($G17),SUM(P13:P16),"")</f>
        <v>12</v>
      </c>
      <c r="Q17" s="29">
        <f>IF(SUM($G13:$G16)+SUM($Q13:$Q16)&gt;0,SUM(Q13:Q16),"")</f>
        <v>558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100</v>
      </c>
      <c r="E18" s="12">
        <v>43</v>
      </c>
      <c r="F18" s="12">
        <v>2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95</v>
      </c>
      <c r="O18" s="12">
        <v>54</v>
      </c>
      <c r="P18" s="12">
        <v>0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52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36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83</v>
      </c>
      <c r="E20" s="18">
        <v>42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96</v>
      </c>
      <c r="O20" s="18">
        <v>62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49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72</v>
      </c>
      <c r="P21" s="23">
        <v>0</v>
      </c>
      <c r="Q21" s="24">
        <f>IF(AND(ISBLANK(N21),ISBLANK(O21)),"",N21+O21)</f>
        <v>159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186</v>
      </c>
      <c r="F22" s="28">
        <f>IF(ISNUMBER($G22),SUM(F18:F21),"")</f>
        <v>3</v>
      </c>
      <c r="G22" s="29">
        <f>IF(SUM($G18:$G21)+SUM($Q18:$Q21)&gt;0,SUM(G18:G21),"")</f>
        <v>554</v>
      </c>
      <c r="H22" s="27">
        <f>IF(ISNUMBER($G22),SUM(H18:H21),"")</f>
        <v>1</v>
      </c>
      <c r="I22" s="99"/>
      <c r="K22" s="96">
        <v>16813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224</v>
      </c>
      <c r="P22" s="28">
        <f>IF(ISNUMBER($G22),SUM(P18:P21),"")</f>
        <v>2</v>
      </c>
      <c r="Q22" s="29">
        <f>IF(SUM($G18:$G21)+SUM($Q18:$Q21)&gt;0,SUM(Q18:Q21),"")</f>
        <v>597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103</v>
      </c>
      <c r="E23" s="12">
        <v>36</v>
      </c>
      <c r="F23" s="12">
        <v>2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93</v>
      </c>
      <c r="O23" s="12">
        <v>35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36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26</v>
      </c>
      <c r="P24" s="18">
        <v>5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34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89</v>
      </c>
      <c r="O25" s="18">
        <v>54</v>
      </c>
      <c r="P25" s="18">
        <v>1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39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43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145</v>
      </c>
      <c r="F27" s="28">
        <f>IF(ISNUMBER($G27),SUM(F23:F26),"")</f>
        <v>5</v>
      </c>
      <c r="G27" s="29">
        <f>IF(SUM($G23:$G26)+SUM($Q23:$Q26)&gt;0,SUM(G23:G26),"")</f>
        <v>530</v>
      </c>
      <c r="H27" s="27">
        <f>IF(ISNUMBER($G27),SUM(H23:H26),"")</f>
        <v>3</v>
      </c>
      <c r="I27" s="99"/>
      <c r="K27" s="96">
        <v>11205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158</v>
      </c>
      <c r="P27" s="28">
        <f>IF(ISNUMBER($G27),SUM(P23:P26),"")</f>
        <v>8</v>
      </c>
      <c r="Q27" s="29">
        <f>IF(SUM($G23:$G26)+SUM($Q23:$Q26)&gt;0,SUM(Q23:Q26),"")</f>
        <v>519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44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89</v>
      </c>
      <c r="O28" s="12">
        <v>36</v>
      </c>
      <c r="P28" s="12">
        <v>0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41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35</v>
      </c>
      <c r="P29" s="18">
        <v>2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86</v>
      </c>
      <c r="E30" s="18">
        <v>44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94</v>
      </c>
      <c r="O30" s="18">
        <v>49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52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38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6318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556</v>
      </c>
      <c r="H32" s="27">
        <f>IF(ISNUMBER($G32),SUM(H28:H31),"")</f>
        <v>3</v>
      </c>
      <c r="I32" s="99"/>
      <c r="K32" s="96">
        <v>23900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158</v>
      </c>
      <c r="P32" s="28">
        <f>IF(ISNUMBER($G32),SUM(P28:P31),"")</f>
        <v>3</v>
      </c>
      <c r="Q32" s="29">
        <f>IF(SUM($G28:$G31)+SUM($Q28:$Q31)&gt;0,SUM(Q28:Q31),"")</f>
        <v>516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43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44</v>
      </c>
      <c r="P33" s="12">
        <v>2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39</v>
      </c>
      <c r="F34" s="18">
        <v>3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83</v>
      </c>
      <c r="O34" s="18">
        <v>54</v>
      </c>
      <c r="P34" s="18">
        <v>0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85</v>
      </c>
      <c r="E35" s="18">
        <v>44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29</v>
      </c>
      <c r="L35" s="93"/>
      <c r="M35" s="16">
        <v>3</v>
      </c>
      <c r="N35" s="17">
        <v>84</v>
      </c>
      <c r="O35" s="18">
        <v>52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35</v>
      </c>
      <c r="F36" s="23">
        <v>1</v>
      </c>
      <c r="G36" s="24">
        <f>IF(AND(ISBLANK(D36),ISBLANK(E36)),"",D36+E36)</f>
        <v>124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77</v>
      </c>
      <c r="O36" s="23">
        <v>44</v>
      </c>
      <c r="P36" s="23">
        <v>1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341</v>
      </c>
      <c r="E37" s="28">
        <f>IF(ISNUMBER($G37),SUM(E33:E36),"")</f>
        <v>161</v>
      </c>
      <c r="F37" s="28">
        <f>IF(ISNUMBER($G37),SUM(F33:F36),"")</f>
        <v>5</v>
      </c>
      <c r="G37" s="29">
        <f>IF(SUM($G33:$G36)+SUM($Q33:$Q36)&gt;0,SUM(G33:G36),"")</f>
        <v>502</v>
      </c>
      <c r="H37" s="27">
        <f>IF(ISNUMBER($G37),SUM(H33:H36),"")</f>
        <v>1</v>
      </c>
      <c r="I37" s="99"/>
      <c r="K37" s="96">
        <v>11871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194</v>
      </c>
      <c r="P37" s="28">
        <f>IF(ISNUMBER($G37),SUM(P33:P36),"")</f>
        <v>3</v>
      </c>
      <c r="Q37" s="29">
        <f>IF(SUM($G33:$G36)+SUM($Q33:$Q36)&gt;0,SUM(Q33:Q36),"")</f>
        <v>535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2253</v>
      </c>
      <c r="E39" s="34">
        <f>IF(ISNUMBER($G39),SUM(E12,E17,E22,E27,E32,E37),"")</f>
        <v>990</v>
      </c>
      <c r="F39" s="34">
        <f>IF(ISNUMBER($G39),SUM(F12,F17,F22,F27,F32,F37),"")</f>
        <v>26</v>
      </c>
      <c r="G39" s="35">
        <f>IF(SUM($G$8:$G$37)+SUM($Q$8:$Q$37)&gt;0,SUM(G12,G17,G22,G27,G32,G37),"")</f>
        <v>3243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2190</v>
      </c>
      <c r="O39" s="34">
        <f>IF(ISNUMBER($G39),SUM(O12,O17,O22,O27,O32,O37),"")</f>
        <v>1044</v>
      </c>
      <c r="P39" s="34">
        <f>IF(ISNUMBER($G39),SUM(P12,P17,P22,P27,P32,P37),"")</f>
        <v>40</v>
      </c>
      <c r="Q39" s="35">
        <f>IF(SUM($G$8:$G$37)+SUM($Q$8:$Q$37)&gt;0,SUM(Q12,Q17,Q22,Q27,Q32,Q37),"")</f>
        <v>3234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Start Rychnov n. Kn.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2023-12-03T08:08:05Z</dcterms:modified>
</cp:coreProperties>
</file>